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680" yWindow="-15" windowWidth="7725" windowHeight="8265"/>
  </bookViews>
  <sheets>
    <sheet name="График" sheetId="1" r:id="rId1"/>
    <sheet name="Лист2" sheetId="2" r:id="rId2"/>
    <sheet name="Лист3" sheetId="3" r:id="rId3"/>
  </sheets>
  <definedNames>
    <definedName name="_xlnm.Print_Titles" localSheetId="0">График!$5:$6</definedName>
  </definedNames>
  <calcPr calcId="125725" refMode="R1C1"/>
</workbook>
</file>

<file path=xl/calcChain.xml><?xml version="1.0" encoding="utf-8"?>
<calcChain xmlns="http://schemas.openxmlformats.org/spreadsheetml/2006/main">
  <c r="I14" i="1"/>
  <c r="F14" l="1"/>
  <c r="G14"/>
  <c r="H14"/>
  <c r="E14"/>
  <c r="I8"/>
  <c r="I9"/>
  <c r="I10"/>
  <c r="I11"/>
  <c r="I12"/>
  <c r="I13"/>
  <c r="I7" l="1"/>
</calcChain>
</file>

<file path=xl/sharedStrings.xml><?xml version="1.0" encoding="utf-8"?>
<sst xmlns="http://schemas.openxmlformats.org/spreadsheetml/2006/main" count="26" uniqueCount="26">
  <si>
    <t>№п/п</t>
  </si>
  <si>
    <t>Наименование</t>
  </si>
  <si>
    <t>Итого</t>
  </si>
  <si>
    <t>Всего в текущ ценах с НДС руб.</t>
  </si>
  <si>
    <t>ИТОГО 2012г.</t>
  </si>
  <si>
    <t>График выполнения работ</t>
  </si>
  <si>
    <t>Приложение №3 к Договору подряда №100-10-05/______ от _____201__г.</t>
  </si>
  <si>
    <t>№ обосновывающего расчета</t>
  </si>
  <si>
    <t>сентябрь</t>
  </si>
  <si>
    <t>октябрь</t>
  </si>
  <si>
    <t>ноябрь</t>
  </si>
  <si>
    <t>2012г.</t>
  </si>
  <si>
    <t>Пожарный пост на 2 автомашины. Общестроительные работы, Площадка АТТ</t>
  </si>
  <si>
    <t>5289 СМ-1 ЛС-1</t>
  </si>
  <si>
    <t>Стоимость, монтаж комплекта здания, внутреняя отделка, Площадка АТТ</t>
  </si>
  <si>
    <t>5289 СМ-1 ЛС-2</t>
  </si>
  <si>
    <t>Электроснабжение и заземление, Площадка АТТ. Пожарный пост на 2 автомашины</t>
  </si>
  <si>
    <t>5289 СМ-1 ЛС-3</t>
  </si>
  <si>
    <t>Канализация. Выпуски и выгребы V=4,25м3 и 8,5м3, Площадка АТТ. Пожарный пост на 2 автомашины</t>
  </si>
  <si>
    <t>5289 СМ-1 ЛС-4</t>
  </si>
  <si>
    <t>Стометровая полоса с препятствиями, Площадка АТТ</t>
  </si>
  <si>
    <t>5289 СМ-1 ЛС-5</t>
  </si>
  <si>
    <t>Эстакада, Площадка АТТ. Пожарный пост на 2 автомашины</t>
  </si>
  <si>
    <t>5289 СМ-1 ЛС-6</t>
  </si>
  <si>
    <t>Тепловые сети и водопровод. Трубопроводы и арматура, Площадка АТТ. Пожарный пост на 2 автомашины</t>
  </si>
  <si>
    <t>5289 СМ-1 ЛС-7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</si>
</sst>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0" fontId="8" fillId="0" borderId="0"/>
  </cellStyleXfs>
  <cellXfs count="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/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0" xfId="0" applyFont="1"/>
    <xf numFmtId="4" fontId="10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2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11" xfId="1"/>
    <cellStyle name="Обычный 2" xfId="2"/>
    <cellStyle name="Обычный 2 4" xfId="4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zoomScaleNormal="100" workbookViewId="0">
      <pane ySplit="6" topLeftCell="A7" activePane="bottomLeft" state="frozen"/>
      <selection pane="bottomLeft" activeCell="I15" sqref="I15"/>
    </sheetView>
  </sheetViews>
  <sheetFormatPr defaultRowHeight="12.75"/>
  <cols>
    <col min="1" max="1" width="3.28515625" style="2" customWidth="1"/>
    <col min="2" max="2" width="34.42578125" style="1" customWidth="1"/>
    <col min="3" max="3" width="18.5703125" style="1" customWidth="1"/>
    <col min="4" max="4" width="17.5703125" style="1" hidden="1" customWidth="1"/>
    <col min="5" max="9" width="18.7109375" style="1" customWidth="1"/>
    <col min="10" max="10" width="13.140625" style="1" bestFit="1" customWidth="1"/>
    <col min="11" max="16384" width="9.140625" style="1"/>
  </cols>
  <sheetData>
    <row r="1" spans="1:9">
      <c r="I1" s="3" t="s">
        <v>6</v>
      </c>
    </row>
    <row r="2" spans="1:9">
      <c r="I2" s="3"/>
    </row>
    <row r="3" spans="1:9" ht="18.75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5" spans="1:9" ht="24" customHeight="1">
      <c r="A5" s="16" t="s">
        <v>0</v>
      </c>
      <c r="B5" s="16" t="s">
        <v>1</v>
      </c>
      <c r="C5" s="16" t="s">
        <v>7</v>
      </c>
      <c r="D5" s="17"/>
      <c r="E5" s="18" t="s">
        <v>3</v>
      </c>
      <c r="F5" s="13" t="s">
        <v>11</v>
      </c>
      <c r="G5" s="13"/>
      <c r="H5" s="13"/>
      <c r="I5" s="18" t="s">
        <v>4</v>
      </c>
    </row>
    <row r="6" spans="1:9" ht="19.5" customHeight="1">
      <c r="A6" s="16"/>
      <c r="B6" s="16"/>
      <c r="C6" s="16"/>
      <c r="D6" s="17"/>
      <c r="E6" s="19"/>
      <c r="F6" s="21" t="s">
        <v>8</v>
      </c>
      <c r="G6" s="21" t="s">
        <v>9</v>
      </c>
      <c r="H6" s="21" t="s">
        <v>10</v>
      </c>
      <c r="I6" s="19"/>
    </row>
    <row r="7" spans="1:9" s="8" customFormat="1" ht="47.25">
      <c r="A7" s="4">
        <v>1</v>
      </c>
      <c r="B7" s="20" t="s">
        <v>12</v>
      </c>
      <c r="C7" s="20" t="s">
        <v>13</v>
      </c>
      <c r="D7" s="6">
        <v>1980792.7590701252</v>
      </c>
      <c r="E7" s="6">
        <v>1531528.4021873914</v>
      </c>
      <c r="F7" s="9">
        <v>1531528.4</v>
      </c>
      <c r="G7" s="9">
        <v>0</v>
      </c>
      <c r="H7" s="9">
        <v>0</v>
      </c>
      <c r="I7" s="10">
        <f>SUM(F7:H7)</f>
        <v>1531528.4</v>
      </c>
    </row>
    <row r="8" spans="1:9" s="8" customFormat="1" ht="47.25">
      <c r="A8" s="4">
        <v>2</v>
      </c>
      <c r="B8" s="20" t="s">
        <v>14</v>
      </c>
      <c r="C8" s="20" t="s">
        <v>15</v>
      </c>
      <c r="D8" s="6"/>
      <c r="E8" s="6">
        <v>29418502.225115892</v>
      </c>
      <c r="F8" s="9">
        <v>0</v>
      </c>
      <c r="G8" s="9">
        <v>20418502.23</v>
      </c>
      <c r="H8" s="9">
        <v>9000000</v>
      </c>
      <c r="I8" s="10">
        <f t="shared" ref="I8:I13" si="0">SUM(F8:H8)</f>
        <v>29418502.23</v>
      </c>
    </row>
    <row r="9" spans="1:9" s="8" customFormat="1" ht="47.25">
      <c r="A9" s="4">
        <v>3</v>
      </c>
      <c r="B9" s="20" t="s">
        <v>16</v>
      </c>
      <c r="C9" s="20" t="s">
        <v>17</v>
      </c>
      <c r="D9" s="6"/>
      <c r="E9" s="6">
        <v>231706.34896856081</v>
      </c>
      <c r="F9" s="9">
        <v>231706.35</v>
      </c>
      <c r="G9" s="9">
        <v>0</v>
      </c>
      <c r="H9" s="9">
        <v>0</v>
      </c>
      <c r="I9" s="10">
        <f t="shared" si="0"/>
        <v>231706.35</v>
      </c>
    </row>
    <row r="10" spans="1:9" s="8" customFormat="1" ht="63">
      <c r="A10" s="4">
        <v>4</v>
      </c>
      <c r="B10" s="20" t="s">
        <v>18</v>
      </c>
      <c r="C10" s="20" t="s">
        <v>19</v>
      </c>
      <c r="D10" s="6"/>
      <c r="E10" s="6">
        <v>813708.95992572652</v>
      </c>
      <c r="F10" s="9">
        <v>413708.96</v>
      </c>
      <c r="G10" s="9">
        <v>400000</v>
      </c>
      <c r="H10" s="9">
        <v>0</v>
      </c>
      <c r="I10" s="10">
        <f t="shared" si="0"/>
        <v>813708.96</v>
      </c>
    </row>
    <row r="11" spans="1:9" s="8" customFormat="1" ht="31.5">
      <c r="A11" s="4">
        <v>5</v>
      </c>
      <c r="B11" s="20" t="s">
        <v>20</v>
      </c>
      <c r="C11" s="20" t="s">
        <v>21</v>
      </c>
      <c r="D11" s="6"/>
      <c r="E11" s="6">
        <v>232589.8535592324</v>
      </c>
      <c r="F11" s="9">
        <v>0</v>
      </c>
      <c r="G11" s="9">
        <v>232589.85</v>
      </c>
      <c r="H11" s="9">
        <v>0</v>
      </c>
      <c r="I11" s="10">
        <f t="shared" si="0"/>
        <v>232589.85</v>
      </c>
    </row>
    <row r="12" spans="1:9" s="8" customFormat="1" ht="47.25">
      <c r="A12" s="4">
        <v>6</v>
      </c>
      <c r="B12" s="20" t="s">
        <v>22</v>
      </c>
      <c r="C12" s="20" t="s">
        <v>23</v>
      </c>
      <c r="D12" s="6"/>
      <c r="E12" s="6">
        <v>94270.931796573845</v>
      </c>
      <c r="F12" s="9">
        <v>94270.93</v>
      </c>
      <c r="G12" s="9">
        <v>0</v>
      </c>
      <c r="H12" s="9">
        <v>0</v>
      </c>
      <c r="I12" s="10">
        <f t="shared" si="0"/>
        <v>94270.93</v>
      </c>
    </row>
    <row r="13" spans="1:9" s="8" customFormat="1" ht="63">
      <c r="A13" s="4">
        <v>7</v>
      </c>
      <c r="B13" s="20" t="s">
        <v>24</v>
      </c>
      <c r="C13" s="20" t="s">
        <v>25</v>
      </c>
      <c r="D13" s="6"/>
      <c r="E13" s="6">
        <v>1212255.3228346636</v>
      </c>
      <c r="F13" s="9">
        <v>212255.32</v>
      </c>
      <c r="G13" s="9">
        <v>1000000</v>
      </c>
      <c r="H13" s="9">
        <v>0</v>
      </c>
      <c r="I13" s="10">
        <f t="shared" si="0"/>
        <v>1212255.32</v>
      </c>
    </row>
    <row r="14" spans="1:9" s="11" customFormat="1" ht="15.75">
      <c r="A14" s="5"/>
      <c r="B14" s="7" t="s">
        <v>2</v>
      </c>
      <c r="C14" s="7"/>
      <c r="D14" s="7"/>
      <c r="E14" s="12">
        <f>SUM(E7:E13)</f>
        <v>33534562.044388041</v>
      </c>
      <c r="F14" s="12">
        <f t="shared" ref="F14:H14" si="1">SUM(F7:F13)</f>
        <v>2483469.96</v>
      </c>
      <c r="G14" s="12">
        <f t="shared" si="1"/>
        <v>22051092.080000002</v>
      </c>
      <c r="H14" s="12">
        <f t="shared" si="1"/>
        <v>9000000</v>
      </c>
      <c r="I14" s="12">
        <f>SUM(I7:I13)</f>
        <v>33534562.040000003</v>
      </c>
    </row>
    <row r="16" spans="1:9" ht="12" customHeight="1"/>
  </sheetData>
  <mergeCells count="7">
    <mergeCell ref="F5:H5"/>
    <mergeCell ref="I5:I6"/>
    <mergeCell ref="A3:I3"/>
    <mergeCell ref="E5:E6"/>
    <mergeCell ref="C5:C6"/>
    <mergeCell ref="B5:B6"/>
    <mergeCell ref="A5:A6"/>
  </mergeCells>
  <printOptions horizontalCentered="1"/>
  <pageMargins left="0.31496062992125984" right="0.35433070866141736" top="0.78740157480314965" bottom="0.15748031496062992" header="0.15748031496062992" footer="0.15748031496062992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</vt:lpstr>
      <vt:lpstr>Лист2</vt:lpstr>
      <vt:lpstr>Лист3</vt:lpstr>
      <vt:lpstr>График!Заголовки_для_печати</vt:lpstr>
    </vt:vector>
  </TitlesOfParts>
  <Company>PPGHO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HorohordinVN</dc:creator>
  <cp:lastModifiedBy>Фокин Сергей Евгеньевич</cp:lastModifiedBy>
  <cp:lastPrinted>2012-07-09T04:26:52Z</cp:lastPrinted>
  <dcterms:created xsi:type="dcterms:W3CDTF">2011-06-03T06:33:27Z</dcterms:created>
  <dcterms:modified xsi:type="dcterms:W3CDTF">2012-07-09T05:53:02Z</dcterms:modified>
</cp:coreProperties>
</file>